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FinR\ДУМА\2021\Октябрь\Назначение публичных\2. Приложение 2\"/>
    </mc:Choice>
  </mc:AlternateContent>
  <bookViews>
    <workbookView xWindow="0" yWindow="0" windowWidth="28800" windowHeight="12300"/>
  </bookViews>
  <sheets>
    <sheet name="2023-2024" sheetId="2" r:id="rId1"/>
  </sheets>
  <definedNames>
    <definedName name="_xlnm.Print_Titles" localSheetId="0">'2023-2024'!$8:$8</definedName>
    <definedName name="_xlnm.Print_Area" localSheetId="0">'2023-2024'!$A$1:$C$67</definedName>
  </definedNames>
  <calcPr calcId="152511"/>
</workbook>
</file>

<file path=xl/calcChain.xml><?xml version="1.0" encoding="utf-8"?>
<calcChain xmlns="http://schemas.openxmlformats.org/spreadsheetml/2006/main">
  <c r="C33" i="2" l="1"/>
  <c r="B33" i="2"/>
  <c r="C34" i="2"/>
  <c r="B34" i="2"/>
  <c r="C64" i="2"/>
  <c r="B64" i="2"/>
  <c r="C59" i="2" l="1"/>
  <c r="B59" i="2"/>
  <c r="C58" i="2"/>
  <c r="B58" i="2"/>
  <c r="C54" i="2"/>
  <c r="B54" i="2"/>
  <c r="C51" i="2"/>
  <c r="B51" i="2"/>
  <c r="C49" i="2"/>
  <c r="B49" i="2"/>
  <c r="B44" i="2"/>
  <c r="C42" i="2"/>
  <c r="B42" i="2"/>
  <c r="C37" i="2"/>
  <c r="B37" i="2"/>
  <c r="C35" i="2"/>
  <c r="B35" i="2"/>
  <c r="C11" i="2"/>
  <c r="B11" i="2"/>
  <c r="C10" i="2"/>
  <c r="B10" i="2"/>
  <c r="C9" i="2" l="1"/>
  <c r="B57" i="2"/>
  <c r="C57" i="2"/>
  <c r="B9" i="2"/>
  <c r="C66" i="2" l="1"/>
  <c r="B66" i="2"/>
</calcChain>
</file>

<file path=xl/sharedStrings.xml><?xml version="1.0" encoding="utf-8"?>
<sst xmlns="http://schemas.openxmlformats.org/spreadsheetml/2006/main" count="68" uniqueCount="64">
  <si>
    <t>от ________№____</t>
  </si>
  <si>
    <t>Наименование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</si>
  <si>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</si>
  <si>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</si>
  <si>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</si>
  <si>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</si>
  <si>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к  решению Думы</t>
  </si>
  <si>
    <t>города Когалыма</t>
  </si>
  <si>
    <t>Субсидии местным бюджетам:</t>
  </si>
  <si>
    <t>Всего:</t>
  </si>
  <si>
    <t xml:space="preserve"> 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</si>
  <si>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системы образования, науки и молодёжной политики" государственной программы "Развитие образования"(ОБ) </t>
  </si>
  <si>
    <t xml:space="preserve">Субвенции на организацию и обеспечение отдыха и оздоровления детей, в том числе в этнической среде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"Развития образования" (ОБ) 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</si>
  <si>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</si>
  <si>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основного мероприятия "Популяризация семейных ценностей и защита интересов детей" подпрограммы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</si>
  <si>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основного мероприятия "Развитие архивного дела"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пространство"(ОБ) 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</si>
  <si>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труда" подпрограммы "Улучшение условий и охраны труда в Ханты-Мансийском автономном округе - Югре" государственной программы "Поддержка занятости населения"(ОБ) </t>
  </si>
  <si>
    <t xml:space="preserve">Субвенции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"Экологическая безопасность" (ОБ) </t>
  </si>
  <si>
    <t xml:space="preserve"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"Поддержка семьи, материнства и детства" государственной программы "Социальное и демографическое развитие" (ОБ) </t>
  </si>
  <si>
    <t xml:space="preserve"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</si>
  <si>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в рамках основного мероприятия "Организация летнего отдыха и оздоровления детей и молодёжи"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</si>
  <si>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реализацию полномочий в сфере жилищно-коммунального комплекса в рамках основного мероприятия "Предоставление субсидий на реализацию полномочий в сфере жилищно-коммунального комплекса"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среда"(ОБ) </t>
  </si>
  <si>
    <t xml:space="preserve"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среда"(ОБ) 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</si>
  <si>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"Содействие улучшению положения на рынке труда не занятых трудовой деятельностью и безработных граждан" подпрограммы "Содействие трудоустройству граждан" государственной программы "Поддержка занятости населения" (ОБ) </t>
  </si>
  <si>
    <t>Иные межбюджетные трансферты местным бюджетам:</t>
  </si>
  <si>
    <t>Субвенции на организацию осуществления мероприятий по проведению дезинсекции и дератизации в Ханты-Мансийском автономном округе - Югре в рамках основного мероприятия "Профилактика инфекционных и паразитарных заболеваний, включая иммунопрофилактику" подпрограммы "Развитие первичной медико-санитарной помощи" государственной программы "Современное здравоохранение" (ОБ)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</si>
  <si>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</si>
  <si>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Субвенции на организацию мероприятий при осуществлении деятельности по обращению с животными без владельцев в рамках основного мероприятия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комплекса" (ОБ) </t>
  </si>
  <si>
    <t>Субвенции на поддержку и развитие малых форм хозяйствования в рамках основного мероприятия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 подпрограммы "Развитие отрасли животноводства" государственной программы "Развитие агропромышленного комплекса" (ОБ)</t>
  </si>
  <si>
    <t xml:space="preserve"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основного мероприятия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подпрограммы "Создание условий для обеспечения жилыми помещениями граждан" государственной программы "Развитие жилищной сферы" (ОБ) 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</si>
  <si>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(ОБ) </t>
  </si>
  <si>
    <t xml:space="preserve"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основного мероприятия 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программы "Развитие физической культуры и спорта" (ОБ) </t>
  </si>
  <si>
    <t xml:space="preserve">Реализация мероприятий по обеспечению жильем молодых семей в рамках основного мероприятия "Обеспечение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(ОБ) </t>
  </si>
  <si>
    <t xml:space="preserve">Реализация мероприятий по обеспечению жильем молодых семей в рамках основного мероприятия "Обеспечение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(ФБ) </t>
  </si>
  <si>
    <t xml:space="preserve"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 (ФБ) </t>
  </si>
  <si>
    <t xml:space="preserve">Субвенции на осуществление деятельности по опеке и попечительству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"Поддержка семьи, материнства и детства" государственной программы "Социальное и демографическое развитие" (ОБ) 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</si>
  <si>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</si>
  <si>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(ФБ) </t>
  </si>
  <si>
    <t xml:space="preserve"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"Развитие образования"(ОБ) </t>
  </si>
  <si>
    <t xml:space="preserve">Субвенции на поддержку и развитие животноводства в рамках основного мероприятия "Государственная поддержка племенного животноводства, производства и реализации продукции животноводства" подпрограммы "Развитие отрасли животноводства" государственной программы "Развитие агропромышленного комплекса" (ОБ) </t>
  </si>
  <si>
    <t xml:space="preserve">Осуществление полномочий по обеспечению жильем отдельных категорий граждан, установленных Федеральным законам от 12 января 1995 года № 5-ФЗ "О ветеранах"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 подпрограммы "Создание условий для обеспечения жилыми помещениями граждан" государственной программы "Развитие жилищной сферы"(ФБ) </t>
  </si>
  <si>
    <t xml:space="preserve">Осуществление переданных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(ФБ) </t>
  </si>
  <si>
    <r>
      <t xml:space="preserve"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в рамках основного мероприятия "Обеспечение отдельных государственных полномочий в сфере правопорядка" подпрограммы "Профилактика правонарушений" государственной программы "Профилактика правонарушений и обеспечение отдельных прав граждан"(ОБ) </t>
    </r>
    <r>
      <rPr>
        <b/>
        <strike/>
        <sz val="14"/>
        <rFont val="Times New Roman"/>
        <family val="1"/>
        <charset val="204"/>
      </rPr>
      <t/>
    </r>
  </si>
  <si>
    <r>
  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основного мероприяти</t>
    </r>
    <r>
      <rPr>
        <sz val="14"/>
        <rFont val="Times New Roman"/>
        <family val="1"/>
        <charset val="204"/>
      </rPr>
      <t>я "Обеспечение отдельных государственных полномочий в сфере правопорядка" подпрограммы "Профилактика правонарушений" государственной программы "Профилактика правонарушений и об</t>
    </r>
    <r>
      <rPr>
        <sz val="14"/>
        <color theme="1"/>
        <rFont val="Times New Roman"/>
        <family val="1"/>
        <charset val="204"/>
      </rPr>
      <t>еспечение отдельных прав граждан"(ФБ)</t>
    </r>
    <r>
      <rPr>
        <strike/>
        <sz val="14"/>
        <color theme="1"/>
        <rFont val="Times New Roman"/>
        <family val="1"/>
        <charset val="204"/>
      </rPr>
      <t/>
    </r>
  </si>
  <si>
    <t xml:space="preserve">Субсидии на софинансирование расходов муниципальных образований по развитию сети спортивных объектов шаговой доступности в рамках основного мероприятия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 программы "Развитие физической культуры и спорта" (ОБ) </t>
  </si>
  <si>
    <t xml:space="preserve">Субсидии на развитие сферы культуры в муниципальных образованиях Ханты-Мансийского автономного округа - Югры в рамках основного мероприятия "Развитие библиотечного дела" подпрограммы "Модернизация и развитие учреждений и организаций культуры" государственной программы "Культурное пространство" (ОБ) </t>
  </si>
  <si>
    <t xml:space="preserve">Государственная поддержка отрасли культуры в рамках основного мероприятия "Развитие библиотечного дела" подпрограммы "Модернизация и развитие учреждений и организаций культуры" государственной программы "Культурное пространство" (ОБ) </t>
  </si>
  <si>
    <t xml:space="preserve">Государственная поддержка отрасли культуры в рамках основного мероприятия "Развитие библиотечного дела" подпрограммы "Модернизация и развитие учреждений и организаций культуры" государственной программы "Культурное пространство" (ФБ) </t>
  </si>
  <si>
    <t xml:space="preserve">Техническое оснащение муниципальных музеев в рамках регионального проекта "Культурная среда" подпрограммы "Модернизация и развитие учреждений и организаций культуры" государственной программы "Культурное пространство" (ОБ) </t>
  </si>
  <si>
    <t xml:space="preserve">Техническое оснащение муниципальных музеев в рамках регионального проекта "Культурная среда" подпрограммы "Модернизация и развитие учреждений и организаций культуры" государственной программы "Культурное пространство" (ФБ) </t>
  </si>
  <si>
    <t xml:space="preserve">Субсидии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в рамках основного мероприятия "Предоставление субсидий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отношений" подпрограммы "Комплексное развитие территорий" государственной программы "Развитие жилищной сферы" (ОБ) </t>
  </si>
  <si>
    <r>
      <t xml:space="preserve">Создание новых мест в муниципальных общеобразовательных организациях в рамках регионального проекта "Современная школа" подпрограммы "Ресурсное обеспечение в сфере образования, науки и молодежной политики" государственной программы "Развитие образования" (ОБ) </t>
    </r>
    <r>
      <rPr>
        <b/>
        <strike/>
        <sz val="14"/>
        <rFont val="Times New Roman"/>
        <family val="1"/>
        <charset val="204"/>
      </rPr>
      <t/>
    </r>
  </si>
  <si>
    <r>
      <t>Создание новых мест в общеобразовательных организациях в рамках регионального проекта "Современная школа" подпрограммы "Ресурсное обеспечение в сфере образования, науки и молодежной политики" государственной программы "Развитие образования" (ОБ)</t>
    </r>
    <r>
      <rPr>
        <b/>
        <sz val="14"/>
        <rFont val="Times New Roman"/>
        <family val="1"/>
        <charset val="204"/>
      </rPr>
      <t xml:space="preserve"> </t>
    </r>
  </si>
  <si>
    <r>
      <t>Создание новых мест в общеобразовательных организациях в рамках регионального проекта "Современная школа" подпрограммы "Ресурсное обеспечение в сфере образования, науки и молодежной политики" государственной программы "Развитие образования" (ФБ)</t>
    </r>
    <r>
      <rPr>
        <b/>
        <sz val="14"/>
        <rFont val="Times New Roman"/>
        <family val="1"/>
        <charset val="204"/>
      </rPr>
      <t xml:space="preserve"> </t>
    </r>
  </si>
  <si>
    <r>
      <t xml:space="preserve">Субсидии на создание условий для деятельности народных дружин в рамках основного мероприятия "Создание условий для обеспечения общественного порядка и законных прав граждан" подпрограммы "Профилактика правонарушений" государственной программы "Профилактика правонарушений и обеспечение отдельных прав граждан"(ОБ) </t>
    </r>
    <r>
      <rPr>
        <b/>
        <strike/>
        <sz val="14"/>
        <color indexed="8"/>
        <rFont val="Times New Roman"/>
        <family val="1"/>
        <charset val="204"/>
      </rPr>
      <t/>
    </r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</si>
  <si>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"Содействие занятости молодежи" подпрограммы "Содействие трудоустройству граждан" государственной программы "Поддержка занятости населения" (ОБ) 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</si>
  <si>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"Содействие трудоустройству граждан с инвалидностью и их адаптация на рынке труда" подпрограммы "Сопровождение инвалидов, включая инвалидов молодого возраста, при трудоустройстве" государственной программы "Поддержка занятости населения" (ОБ) </t>
  </si>
  <si>
    <r>
  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(ФБ)</t>
    </r>
    <r>
      <rPr>
        <b/>
        <sz val="14"/>
        <rFont val="Times New Roman"/>
        <family val="1"/>
        <charset val="204"/>
      </rPr>
      <t xml:space="preserve"> </t>
    </r>
  </si>
  <si>
    <r>
      <rPr>
        <sz val="14"/>
        <rFont val="Times New Roman"/>
        <family val="1"/>
        <charset val="204"/>
      </rPr>
      <t xml:space="preserve">Дотации на выравнивание бюджетной обеспеченности муниципальных районов (городских округов) в рамках основного мероприятия "Выравнивание финансовых возможностей и содействие сбалансированности местных бюджетов"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 " </t>
    </r>
    <r>
      <rPr>
        <b/>
        <strike/>
        <sz val="14"/>
        <color theme="1"/>
        <rFont val="Times New Roman"/>
        <family val="1"/>
        <charset val="204"/>
      </rPr>
      <t/>
    </r>
  </si>
  <si>
    <t>Межбюджетные трансферты, получаемые из других бюджетов бюджетной системы
 Российской Федерации на плановый период 2023 и 2024 годов</t>
  </si>
  <si>
    <t>Сумма                            на 2023 год</t>
  </si>
  <si>
    <t>Сумма                            на 2024 год</t>
  </si>
  <si>
    <t>Приложение 13</t>
  </si>
  <si>
    <t>Дотации местным бюджетам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</si>
</sst>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"/>
    <numFmt numFmtId="165" formatCode="#,##0.0_р_.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trike/>
      <sz val="14"/>
      <name val="Times New Roman"/>
      <family val="1"/>
      <charset val="204"/>
    </font>
    <font>
      <strike/>
      <sz val="14"/>
      <color theme="1"/>
      <name val="Times New Roman"/>
      <family val="1"/>
      <charset val="204"/>
    </font>
    <font>
      <b/>
      <strike/>
      <sz val="14"/>
      <color indexed="8"/>
      <name val="Times New Roman"/>
      <family val="1"/>
      <charset val="204"/>
    </font>
    <font>
      <b/>
      <strike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3" fillId="0" borderId="0"/>
  </cellStyleXfs>
  <cellXfs count="22">
    <xf numFmtId="0" fontId="0" fillId="0" borderId="0" xfId="0"/>
    <xf numFmtId="0" fontId="6" fillId="0" borderId="0" xfId="1" applyFont="1" applyFill="1"/>
    <xf numFmtId="0" fontId="2" fillId="0" borderId="0" xfId="1" applyFont="1" applyFill="1"/>
    <xf numFmtId="0" fontId="2" fillId="0" borderId="0" xfId="1" applyFont="1" applyFill="1" applyAlignment="1">
      <alignment horizontal="right" vertical="center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0" xfId="1" applyFont="1" applyFill="1" applyAlignment="1">
      <alignment horizontal="left" vertical="center"/>
    </xf>
    <xf numFmtId="0" fontId="9" fillId="2" borderId="1" xfId="1" applyNumberFormat="1" applyFont="1" applyFill="1" applyBorder="1" applyAlignment="1" applyProtection="1">
      <alignment horizontal="justify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9" fillId="2" borderId="1" xfId="1" applyNumberFormat="1" applyFont="1" applyFill="1" applyBorder="1" applyAlignment="1" applyProtection="1">
      <alignment horizontal="justify" vertical="center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12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3" fillId="0" borderId="1" xfId="0" applyNumberFormat="1" applyFont="1" applyFill="1" applyBorder="1" applyAlignment="1">
      <alignment horizontal="justify" vertical="center" wrapText="1"/>
    </xf>
    <xf numFmtId="0" fontId="11" fillId="0" borderId="1" xfId="0" applyNumberFormat="1" applyFont="1" applyFill="1" applyBorder="1" applyAlignment="1">
      <alignment horizontal="justify" vertical="center" wrapText="1"/>
    </xf>
    <xf numFmtId="165" fontId="10" fillId="0" borderId="1" xfId="1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justify" vertical="center" wrapText="1"/>
    </xf>
    <xf numFmtId="165" fontId="11" fillId="0" borderId="1" xfId="1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justify" vertical="center"/>
    </xf>
    <xf numFmtId="49" fontId="10" fillId="0" borderId="0" xfId="6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/>
    </xf>
  </cellXfs>
  <cellStyles count="7">
    <cellStyle name="Обычный" xfId="0" builtinId="0"/>
    <cellStyle name="Обычный 2" xfId="1"/>
    <cellStyle name="Обычный 2 2" xfId="2"/>
    <cellStyle name="Обычный 2 4" xfId="3"/>
    <cellStyle name="Обычный 3" xfId="4"/>
    <cellStyle name="Обычный 4" xfId="5"/>
    <cellStyle name="Обычный_на ДУМУ ВЕСНА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"/>
  <sheetViews>
    <sheetView showGridLines="0" tabSelected="1" view="pageBreakPreview" topLeftCell="A61" zoomScale="75" zoomScaleNormal="75" zoomScaleSheetLayoutView="75" workbookViewId="0">
      <selection activeCell="A65" sqref="A65"/>
    </sheetView>
  </sheetViews>
  <sheetFormatPr defaultColWidth="9.140625" defaultRowHeight="12.75" x14ac:dyDescent="0.2"/>
  <cols>
    <col min="1" max="1" width="103.7109375" style="1" customWidth="1"/>
    <col min="2" max="2" width="18.7109375" style="1" customWidth="1"/>
    <col min="3" max="3" width="17.28515625" style="1" customWidth="1"/>
    <col min="4" max="16384" width="9.140625" style="1"/>
  </cols>
  <sheetData>
    <row r="1" spans="1:11" ht="18" customHeight="1" x14ac:dyDescent="0.25">
      <c r="A1" s="2"/>
      <c r="B1" s="21" t="s">
        <v>62</v>
      </c>
      <c r="C1" s="21"/>
    </row>
    <row r="2" spans="1:11" ht="18" customHeight="1" x14ac:dyDescent="0.25">
      <c r="A2" s="2"/>
      <c r="B2" s="21" t="s">
        <v>6</v>
      </c>
      <c r="C2" s="21"/>
    </row>
    <row r="3" spans="1:11" ht="18" customHeight="1" x14ac:dyDescent="0.25">
      <c r="A3" s="2"/>
      <c r="B3" s="21" t="s">
        <v>7</v>
      </c>
      <c r="C3" s="21"/>
    </row>
    <row r="4" spans="1:11" ht="18" customHeight="1" x14ac:dyDescent="0.25">
      <c r="A4" s="2"/>
      <c r="B4" s="21" t="s">
        <v>0</v>
      </c>
      <c r="C4" s="21"/>
    </row>
    <row r="5" spans="1:11" ht="18" customHeight="1" x14ac:dyDescent="0.25">
      <c r="A5" s="2"/>
      <c r="B5" s="6"/>
      <c r="C5" s="6"/>
    </row>
    <row r="6" spans="1:11" ht="48" customHeight="1" x14ac:dyDescent="0.2">
      <c r="A6" s="20" t="s">
        <v>59</v>
      </c>
      <c r="B6" s="20"/>
      <c r="C6" s="20"/>
    </row>
    <row r="7" spans="1:11" ht="18" customHeight="1" x14ac:dyDescent="0.25">
      <c r="A7" s="2"/>
      <c r="B7" s="3"/>
      <c r="C7" s="3" t="s">
        <v>4</v>
      </c>
    </row>
    <row r="8" spans="1:11" ht="40.5" customHeight="1" x14ac:dyDescent="0.2">
      <c r="A8" s="4" t="s">
        <v>1</v>
      </c>
      <c r="B8" s="4" t="s">
        <v>60</v>
      </c>
      <c r="C8" s="4" t="s">
        <v>61</v>
      </c>
    </row>
    <row r="9" spans="1:11" ht="23.25" customHeight="1" x14ac:dyDescent="0.2">
      <c r="A9" s="7" t="s">
        <v>2</v>
      </c>
      <c r="B9" s="8">
        <f>B10+B11</f>
        <v>2006094.5999999999</v>
      </c>
      <c r="C9" s="8">
        <f>C10+C11</f>
        <v>2006355.7999999998</v>
      </c>
    </row>
    <row r="10" spans="1:11" ht="18.75" x14ac:dyDescent="0.2">
      <c r="A10" s="7" t="s">
        <v>3</v>
      </c>
      <c r="B10" s="8">
        <f t="shared" ref="B10:C10" si="0">B13+B14+B15+B17+B20+B16+B19+B21+B22+B24+B23+B28+B27+B31+B12+B30+B18+B25</f>
        <v>1998664.4999999998</v>
      </c>
      <c r="C10" s="8">
        <f t="shared" si="0"/>
        <v>1998913.0999999999</v>
      </c>
    </row>
    <row r="11" spans="1:11" ht="18.75" x14ac:dyDescent="0.2">
      <c r="A11" s="9" t="s">
        <v>5</v>
      </c>
      <c r="B11" s="10">
        <f t="shared" ref="B11:C11" si="1">B26+B29+B32</f>
        <v>7430.1</v>
      </c>
      <c r="C11" s="10">
        <f t="shared" si="1"/>
        <v>7442.7000000000007</v>
      </c>
    </row>
    <row r="12" spans="1:11" ht="112.5" x14ac:dyDescent="0.2">
      <c r="A12" s="11" t="s">
        <v>25</v>
      </c>
      <c r="B12" s="12">
        <v>992.2</v>
      </c>
      <c r="C12" s="12">
        <v>992.2</v>
      </c>
    </row>
    <row r="13" spans="1:11" ht="168.75" x14ac:dyDescent="0.2">
      <c r="A13" s="11" t="s">
        <v>26</v>
      </c>
      <c r="B13" s="12">
        <v>1744151.2</v>
      </c>
      <c r="C13" s="12">
        <v>1742239.1</v>
      </c>
      <c r="K13" s="1" t="s">
        <v>10</v>
      </c>
    </row>
    <row r="14" spans="1:11" ht="168.75" x14ac:dyDescent="0.2">
      <c r="A14" s="11" t="s">
        <v>38</v>
      </c>
      <c r="B14" s="12">
        <v>112000</v>
      </c>
      <c r="C14" s="12">
        <v>112000</v>
      </c>
    </row>
    <row r="15" spans="1:11" ht="150" x14ac:dyDescent="0.2">
      <c r="A15" s="11" t="s">
        <v>11</v>
      </c>
      <c r="B15" s="12">
        <v>44406</v>
      </c>
      <c r="C15" s="12">
        <v>44406</v>
      </c>
    </row>
    <row r="16" spans="1:11" ht="131.25" x14ac:dyDescent="0.2">
      <c r="A16" s="13" t="s">
        <v>12</v>
      </c>
      <c r="B16" s="12">
        <v>13140.7</v>
      </c>
      <c r="C16" s="12">
        <v>13140.7</v>
      </c>
    </row>
    <row r="17" spans="1:3" ht="168.75" x14ac:dyDescent="0.2">
      <c r="A17" s="11" t="s">
        <v>18</v>
      </c>
      <c r="B17" s="12">
        <v>30577.7</v>
      </c>
      <c r="C17" s="12">
        <v>28833.200000000001</v>
      </c>
    </row>
    <row r="18" spans="1:3" ht="112.5" x14ac:dyDescent="0.2">
      <c r="A18" s="11" t="s">
        <v>35</v>
      </c>
      <c r="B18" s="12">
        <v>21073.8</v>
      </c>
      <c r="C18" s="12">
        <v>21021.200000000001</v>
      </c>
    </row>
    <row r="19" spans="1:3" ht="150" x14ac:dyDescent="0.2">
      <c r="A19" s="11" t="s">
        <v>13</v>
      </c>
      <c r="B19" s="12">
        <v>13763</v>
      </c>
      <c r="C19" s="12">
        <v>17695.3</v>
      </c>
    </row>
    <row r="20" spans="1:3" ht="112.5" x14ac:dyDescent="0.2">
      <c r="A20" s="11" t="s">
        <v>14</v>
      </c>
      <c r="B20" s="12">
        <v>8072.3</v>
      </c>
      <c r="C20" s="12">
        <v>8072.3</v>
      </c>
    </row>
    <row r="21" spans="1:3" ht="131.25" x14ac:dyDescent="0.2">
      <c r="A21" s="13" t="s">
        <v>15</v>
      </c>
      <c r="B21" s="12">
        <v>75.400000000000006</v>
      </c>
      <c r="C21" s="12">
        <v>64.7</v>
      </c>
    </row>
    <row r="22" spans="1:3" ht="150" x14ac:dyDescent="0.2">
      <c r="A22" s="13" t="s">
        <v>16</v>
      </c>
      <c r="B22" s="12">
        <v>3171.9</v>
      </c>
      <c r="C22" s="12">
        <v>3171.9</v>
      </c>
    </row>
    <row r="23" spans="1:3" ht="168.75" x14ac:dyDescent="0.2">
      <c r="A23" s="13" t="s">
        <v>27</v>
      </c>
      <c r="B23" s="12">
        <v>811.7</v>
      </c>
      <c r="C23" s="12">
        <v>833.2</v>
      </c>
    </row>
    <row r="24" spans="1:3" ht="93.75" x14ac:dyDescent="0.2">
      <c r="A24" s="13" t="s">
        <v>39</v>
      </c>
      <c r="B24" s="12">
        <v>13.4</v>
      </c>
      <c r="C24" s="12">
        <v>13.4</v>
      </c>
    </row>
    <row r="25" spans="1:3" ht="93.75" x14ac:dyDescent="0.2">
      <c r="A25" s="11" t="s">
        <v>28</v>
      </c>
      <c r="B25" s="12">
        <v>985.3</v>
      </c>
      <c r="C25" s="12">
        <v>1000</v>
      </c>
    </row>
    <row r="26" spans="1:3" ht="150" x14ac:dyDescent="0.2">
      <c r="A26" s="14" t="s">
        <v>40</v>
      </c>
      <c r="B26" s="12">
        <v>2060.6</v>
      </c>
      <c r="C26" s="12">
        <v>2060.6</v>
      </c>
    </row>
    <row r="27" spans="1:3" ht="262.5" x14ac:dyDescent="0.2">
      <c r="A27" s="11" t="s">
        <v>29</v>
      </c>
      <c r="B27" s="12">
        <v>12.2</v>
      </c>
      <c r="C27" s="12">
        <v>12.2</v>
      </c>
    </row>
    <row r="28" spans="1:3" ht="131.25" x14ac:dyDescent="0.2">
      <c r="A28" s="11" t="s">
        <v>17</v>
      </c>
      <c r="B28" s="12">
        <v>126.8</v>
      </c>
      <c r="C28" s="12">
        <v>126.8</v>
      </c>
    </row>
    <row r="29" spans="1:3" ht="150" x14ac:dyDescent="0.2">
      <c r="A29" s="11" t="s">
        <v>41</v>
      </c>
      <c r="B29" s="12">
        <v>5364</v>
      </c>
      <c r="C29" s="12">
        <v>5364</v>
      </c>
    </row>
    <row r="30" spans="1:3" ht="168.75" x14ac:dyDescent="0.2">
      <c r="A30" s="11" t="s">
        <v>30</v>
      </c>
      <c r="B30" s="12">
        <v>1570.6</v>
      </c>
      <c r="C30" s="12">
        <v>1570.6</v>
      </c>
    </row>
    <row r="31" spans="1:3" ht="168.75" x14ac:dyDescent="0.2">
      <c r="A31" s="11" t="s">
        <v>42</v>
      </c>
      <c r="B31" s="12">
        <v>3720.3</v>
      </c>
      <c r="C31" s="12">
        <v>3720.3</v>
      </c>
    </row>
    <row r="32" spans="1:3" ht="112.5" x14ac:dyDescent="0.2">
      <c r="A32" s="13" t="s">
        <v>43</v>
      </c>
      <c r="B32" s="12">
        <v>5.5</v>
      </c>
      <c r="C32" s="12">
        <v>18.100000000000001</v>
      </c>
    </row>
    <row r="33" spans="1:3" ht="18.75" x14ac:dyDescent="0.2">
      <c r="A33" s="7" t="s">
        <v>8</v>
      </c>
      <c r="B33" s="10">
        <f>B34+B35</f>
        <v>675524.39999999991</v>
      </c>
      <c r="C33" s="10">
        <f>C34+C35</f>
        <v>710575.60000000009</v>
      </c>
    </row>
    <row r="34" spans="1:3" ht="18.75" x14ac:dyDescent="0.2">
      <c r="A34" s="7" t="s">
        <v>3</v>
      </c>
      <c r="B34" s="10">
        <f>B36+B37+B39+B40+B41+B42+B44+B46+B47+B48+B49+B51+B53+B54+B56</f>
        <v>489219.29999999993</v>
      </c>
      <c r="C34" s="10">
        <f>C36+C37+C39+C40+C41+C42+C44+C46+C47+C48+C49+C51+C53+C54+C56</f>
        <v>434299.10000000003</v>
      </c>
    </row>
    <row r="35" spans="1:3" ht="18.75" x14ac:dyDescent="0.2">
      <c r="A35" s="7" t="s">
        <v>5</v>
      </c>
      <c r="B35" s="10">
        <f>B38+B43+B45+B50+B52+B55</f>
        <v>186305.10000000003</v>
      </c>
      <c r="C35" s="10">
        <f>C38+C43+C45+C50+C52+C55</f>
        <v>276276.50000000006</v>
      </c>
    </row>
    <row r="36" spans="1:3" ht="168.75" x14ac:dyDescent="0.2">
      <c r="A36" s="13" t="s">
        <v>19</v>
      </c>
      <c r="B36" s="12">
        <v>3840</v>
      </c>
      <c r="C36" s="12">
        <v>3840</v>
      </c>
    </row>
    <row r="37" spans="1:3" ht="131.25" x14ac:dyDescent="0.2">
      <c r="A37" s="14" t="s">
        <v>36</v>
      </c>
      <c r="B37" s="12">
        <f>51330.4-B38</f>
        <v>28231.7</v>
      </c>
      <c r="C37" s="12">
        <f>52881.3-C38</f>
        <v>29084.700000000004</v>
      </c>
    </row>
    <row r="38" spans="1:3" ht="131.25" x14ac:dyDescent="0.2">
      <c r="A38" s="14" t="s">
        <v>37</v>
      </c>
      <c r="B38" s="12">
        <v>23098.7</v>
      </c>
      <c r="C38" s="12">
        <v>23796.6</v>
      </c>
    </row>
    <row r="39" spans="1:3" ht="131.25" x14ac:dyDescent="0.2">
      <c r="A39" s="13" t="s">
        <v>20</v>
      </c>
      <c r="B39" s="12">
        <v>9668.5</v>
      </c>
      <c r="C39" s="12">
        <v>9668.5</v>
      </c>
    </row>
    <row r="40" spans="1:3" ht="112.5" x14ac:dyDescent="0.2">
      <c r="A40" s="11" t="s">
        <v>44</v>
      </c>
      <c r="B40" s="12">
        <v>1428.5</v>
      </c>
      <c r="C40" s="12">
        <v>561</v>
      </c>
    </row>
    <row r="41" spans="1:3" ht="82.5" customHeight="1" x14ac:dyDescent="0.2">
      <c r="A41" s="13" t="s">
        <v>45</v>
      </c>
      <c r="B41" s="12">
        <v>377.8</v>
      </c>
      <c r="C41" s="12">
        <v>374.5</v>
      </c>
    </row>
    <row r="42" spans="1:3" ht="69" customHeight="1" x14ac:dyDescent="0.2">
      <c r="A42" s="11" t="s">
        <v>46</v>
      </c>
      <c r="B42" s="12">
        <f>280.2-B43</f>
        <v>154.1</v>
      </c>
      <c r="C42" s="12">
        <f>280.2-C43</f>
        <v>154.1</v>
      </c>
    </row>
    <row r="43" spans="1:3" ht="69" customHeight="1" x14ac:dyDescent="0.2">
      <c r="A43" s="11" t="s">
        <v>47</v>
      </c>
      <c r="B43" s="12">
        <v>126.1</v>
      </c>
      <c r="C43" s="12">
        <v>126.1</v>
      </c>
    </row>
    <row r="44" spans="1:3" ht="69" customHeight="1" x14ac:dyDescent="0.2">
      <c r="A44" s="11" t="s">
        <v>48</v>
      </c>
      <c r="B44" s="12">
        <f>390.7-B45</f>
        <v>214.89999999999998</v>
      </c>
      <c r="C44" s="12">
        <v>0</v>
      </c>
    </row>
    <row r="45" spans="1:3" ht="69" customHeight="1" x14ac:dyDescent="0.2">
      <c r="A45" s="11" t="s">
        <v>49</v>
      </c>
      <c r="B45" s="12">
        <v>175.8</v>
      </c>
      <c r="C45" s="12">
        <v>0</v>
      </c>
    </row>
    <row r="46" spans="1:3" ht="168.75" x14ac:dyDescent="0.2">
      <c r="A46" s="13" t="s">
        <v>31</v>
      </c>
      <c r="B46" s="12">
        <v>6365.2</v>
      </c>
      <c r="C46" s="12">
        <v>9462.7999999999993</v>
      </c>
    </row>
    <row r="47" spans="1:3" ht="168.75" x14ac:dyDescent="0.2">
      <c r="A47" s="11" t="s">
        <v>50</v>
      </c>
      <c r="B47" s="12">
        <v>51740.4</v>
      </c>
      <c r="C47" s="12">
        <v>60336.5</v>
      </c>
    </row>
    <row r="48" spans="1:3" ht="75" x14ac:dyDescent="0.2">
      <c r="A48" s="11" t="s">
        <v>51</v>
      </c>
      <c r="B48" s="12">
        <v>180856.4</v>
      </c>
      <c r="C48" s="12">
        <v>0</v>
      </c>
    </row>
    <row r="49" spans="1:3" ht="75" x14ac:dyDescent="0.2">
      <c r="A49" s="11" t="s">
        <v>52</v>
      </c>
      <c r="B49" s="12">
        <f>349830.3-B50</f>
        <v>192406.69999999998</v>
      </c>
      <c r="C49" s="12">
        <f>547348.9-C50</f>
        <v>301041.90000000002</v>
      </c>
    </row>
    <row r="50" spans="1:3" ht="75" x14ac:dyDescent="0.2">
      <c r="A50" s="11" t="s">
        <v>53</v>
      </c>
      <c r="B50" s="12">
        <v>157423.6</v>
      </c>
      <c r="C50" s="12">
        <v>246307</v>
      </c>
    </row>
    <row r="51" spans="1:3" ht="112.5" x14ac:dyDescent="0.2">
      <c r="A51" s="11" t="s">
        <v>32</v>
      </c>
      <c r="B51" s="12">
        <f>3830.7-B52</f>
        <v>3567</v>
      </c>
      <c r="C51" s="12">
        <f>3816.9-C52</f>
        <v>3567</v>
      </c>
    </row>
    <row r="52" spans="1:3" ht="112.5" x14ac:dyDescent="0.2">
      <c r="A52" s="11" t="s">
        <v>33</v>
      </c>
      <c r="B52" s="12">
        <v>263.7</v>
      </c>
      <c r="C52" s="12">
        <v>249.9</v>
      </c>
    </row>
    <row r="53" spans="1:3" ht="150" x14ac:dyDescent="0.2">
      <c r="A53" s="13" t="s">
        <v>21</v>
      </c>
      <c r="B53" s="12">
        <v>2044.8</v>
      </c>
      <c r="C53" s="12">
        <v>6979.3</v>
      </c>
    </row>
    <row r="54" spans="1:3" ht="75" x14ac:dyDescent="0.2">
      <c r="A54" s="13" t="s">
        <v>22</v>
      </c>
      <c r="B54" s="12">
        <f>13377.4-B55</f>
        <v>8160.2</v>
      </c>
      <c r="C54" s="12">
        <f>14863.8-C55</f>
        <v>9066.9</v>
      </c>
    </row>
    <row r="55" spans="1:3" ht="75" x14ac:dyDescent="0.2">
      <c r="A55" s="13" t="s">
        <v>34</v>
      </c>
      <c r="B55" s="12">
        <v>5217.2</v>
      </c>
      <c r="C55" s="12">
        <v>5796.9</v>
      </c>
    </row>
    <row r="56" spans="1:3" ht="93.75" x14ac:dyDescent="0.2">
      <c r="A56" s="15" t="s">
        <v>54</v>
      </c>
      <c r="B56" s="12">
        <v>163.1</v>
      </c>
      <c r="C56" s="12">
        <v>161.9</v>
      </c>
    </row>
    <row r="57" spans="1:3" ht="18.75" x14ac:dyDescent="0.2">
      <c r="A57" s="5" t="s">
        <v>24</v>
      </c>
      <c r="B57" s="16">
        <f t="shared" ref="B57:C57" si="2">B58+B59</f>
        <v>58367.3</v>
      </c>
      <c r="C57" s="16">
        <f t="shared" si="2"/>
        <v>53671.8</v>
      </c>
    </row>
    <row r="58" spans="1:3" ht="18.75" x14ac:dyDescent="0.2">
      <c r="A58" s="7" t="s">
        <v>3</v>
      </c>
      <c r="B58" s="16">
        <f t="shared" ref="B58:C58" si="3">B60+B61+B62</f>
        <v>9464.2000000000007</v>
      </c>
      <c r="C58" s="16">
        <f t="shared" si="3"/>
        <v>2581.2999999999997</v>
      </c>
    </row>
    <row r="59" spans="1:3" ht="18.75" x14ac:dyDescent="0.2">
      <c r="A59" s="7" t="s">
        <v>5</v>
      </c>
      <c r="B59" s="16">
        <f t="shared" ref="B59:C59" si="4">B63</f>
        <v>48903.1</v>
      </c>
      <c r="C59" s="16">
        <f t="shared" si="4"/>
        <v>51090.5</v>
      </c>
    </row>
    <row r="60" spans="1:3" ht="93.75" x14ac:dyDescent="0.2">
      <c r="A60" s="11" t="s">
        <v>23</v>
      </c>
      <c r="B60" s="12">
        <v>1941.5</v>
      </c>
      <c r="C60" s="12">
        <v>1113.5999999999999</v>
      </c>
    </row>
    <row r="61" spans="1:3" ht="75" x14ac:dyDescent="0.2">
      <c r="A61" s="11" t="s">
        <v>55</v>
      </c>
      <c r="B61" s="12">
        <v>7450</v>
      </c>
      <c r="C61" s="12">
        <v>1395</v>
      </c>
    </row>
    <row r="62" spans="1:3" ht="112.5" x14ac:dyDescent="0.2">
      <c r="A62" s="11" t="s">
        <v>56</v>
      </c>
      <c r="B62" s="12">
        <v>72.7</v>
      </c>
      <c r="C62" s="12">
        <v>72.7</v>
      </c>
    </row>
    <row r="63" spans="1:3" ht="150" x14ac:dyDescent="0.2">
      <c r="A63" s="11" t="s">
        <v>57</v>
      </c>
      <c r="B63" s="12">
        <v>48903.1</v>
      </c>
      <c r="C63" s="12">
        <v>51090.5</v>
      </c>
    </row>
    <row r="64" spans="1:3" ht="18.75" x14ac:dyDescent="0.2">
      <c r="A64" s="5" t="s">
        <v>63</v>
      </c>
      <c r="B64" s="10">
        <f>B65</f>
        <v>191212.1</v>
      </c>
      <c r="C64" s="10">
        <f>C65</f>
        <v>197923.4</v>
      </c>
    </row>
    <row r="65" spans="1:3" ht="131.25" x14ac:dyDescent="0.2">
      <c r="A65" s="17" t="s">
        <v>58</v>
      </c>
      <c r="B65" s="18">
        <v>191212.1</v>
      </c>
      <c r="C65" s="18">
        <v>197923.4</v>
      </c>
    </row>
    <row r="66" spans="1:3" ht="18.75" x14ac:dyDescent="0.2">
      <c r="A66" s="19" t="s">
        <v>9</v>
      </c>
      <c r="B66" s="16">
        <f>B9+B33+B57+B64</f>
        <v>2931198.4</v>
      </c>
      <c r="C66" s="16">
        <f>C9+C33+C57+C64</f>
        <v>2968526.5999999996</v>
      </c>
    </row>
  </sheetData>
  <mergeCells count="5">
    <mergeCell ref="A6:C6"/>
    <mergeCell ref="B1:C1"/>
    <mergeCell ref="B2:C2"/>
    <mergeCell ref="B3:C3"/>
    <mergeCell ref="B4:C4"/>
  </mergeCells>
  <phoneticPr fontId="5" type="noConversion"/>
  <printOptions horizontalCentered="1"/>
  <pageMargins left="1.7716535433070868" right="0.39370078740157483" top="0.78740157480314965" bottom="0.78740157480314965" header="0.51181102362204722" footer="0.39370078740157483"/>
  <pageSetup paperSize="9" scale="55" firstPageNumber="320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</vt:lpstr>
      <vt:lpstr>'2023-2024'!Заголовки_для_печати</vt:lpstr>
      <vt:lpstr>'2023-2024'!Область_печати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Светличных Лариса Михайловна</cp:lastModifiedBy>
  <cp:lastPrinted>2019-11-01T07:00:42Z</cp:lastPrinted>
  <dcterms:created xsi:type="dcterms:W3CDTF">2014-10-24T05:04:51Z</dcterms:created>
  <dcterms:modified xsi:type="dcterms:W3CDTF">2021-10-23T12:28:03Z</dcterms:modified>
</cp:coreProperties>
</file>